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M6" i="1"/>
  <c r="K6" i="1"/>
  <c r="H6" i="1"/>
  <c r="F6" i="1"/>
  <c r="E6" i="1"/>
  <c r="G6" i="1"/>
  <c r="I6" i="1"/>
  <c r="J6" i="1"/>
  <c r="L6" i="1"/>
  <c r="N6" i="1"/>
  <c r="C6" i="1"/>
  <c r="J3" i="1"/>
  <c r="K3" i="1"/>
  <c r="L3" i="1"/>
  <c r="M3" i="1"/>
  <c r="N3" i="1"/>
  <c r="I3" i="1"/>
  <c r="H3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<sst xmlns="http://schemas.openxmlformats.org/spreadsheetml/2006/main" count="12" uniqueCount="12">
  <si>
    <t>كانون الثاني</t>
  </si>
  <si>
    <t>شباط</t>
  </si>
  <si>
    <t>آذار</t>
  </si>
  <si>
    <t>نيسان</t>
  </si>
  <si>
    <t>أيار</t>
  </si>
  <si>
    <t>حزيران</t>
  </si>
  <si>
    <t>تموز</t>
  </si>
  <si>
    <t>آب</t>
  </si>
  <si>
    <t>أيلول</t>
  </si>
  <si>
    <t>تشرين الأول</t>
  </si>
  <si>
    <t>تشرين الثاني</t>
  </si>
  <si>
    <t>كانون 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</si>
</sst>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#,##0.000"/>
  </numFmts>
  <fonts count="5" x14ac:knownFonts="1">
    <font>
      <sz val="11"/>
      <color theme="1"/>
      <name val="Arial"/>
      <family val="2"/>
      <charset val="178"/>
      <scheme val="minor"/>
    </font>
    <font>
      <b/>
      <sz val="8"/>
      <color rgb="FFFF0000"/>
      <name val="Arial"/>
      <family val="2"/>
      <scheme val="minor"/>
    </font>
    <font>
      <sz val="10"/>
      <name val="Arial"/>
      <family val="2"/>
    </font>
    <font>
      <b/>
      <sz val="16"/>
      <color theme="0"/>
      <name val="Traditional Arabic"/>
      <family val="1"/>
    </font>
    <font>
      <b/>
      <sz val="14"/>
      <color rgb="FF000066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D99C9"/>
        <bgColor theme="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</borders>
  <cellStyleXfs count="2">
    <xf numFmtId="0" fontId="0" fillId="0" borderId="0"/>
    <xf numFmtId="164" fontId="2" fillId="0" borderId="0"/>
  </cellStyleXfs>
  <cellXfs count="10">
    <xf numFmtId="0" fontId="0" fillId="0" borderId="0" xfId="0"/>
    <xf numFmtId="14" fontId="1" fillId="0" borderId="0" xfId="0" applyNumberFormat="1" applyFont="1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164" fontId="3" fillId="2" borderId="2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B4" max="2100" min="1900" page="10" val="201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</xdr:row>
          <xdr:rowOff>161925</xdr:rowOff>
        </xdr:from>
        <xdr:to>
          <xdr:col>0</xdr:col>
          <xdr:colOff>447675</xdr:colOff>
          <xdr:row>6</xdr:row>
          <xdr:rowOff>171450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3"/>
  <sheetViews>
    <sheetView tabSelected="1" workbookViewId="0">
      <selection activeCell="D12" sqref="D12"/>
    </sheetView>
  </sheetViews>
  <sheetFormatPr defaultRowHeight="14.25" x14ac:dyDescent="0.2"/>
  <cols>
    <col min="3" max="3" width="9.25" bestFit="1" customWidth="1"/>
  </cols>
  <sheetData>
    <row r="1" spans="2:14" x14ac:dyDescent="0.2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3" spans="2:14" ht="15" thickBot="1" x14ac:dyDescent="0.25">
      <c r="C3" s="1" t="str">
        <f>"01/01/"&amp;$B$4</f>
        <v>01/01/2015</v>
      </c>
      <c r="D3" s="1" t="str">
        <f>"01/02/"&amp;$B$4</f>
        <v>01/02/2015</v>
      </c>
      <c r="E3" s="1" t="str">
        <f>"01/03/"&amp;$B$4</f>
        <v>01/03/2015</v>
      </c>
      <c r="F3" s="1" t="str">
        <f>"01/04/"&amp;$B$4</f>
        <v>01/04/2015</v>
      </c>
      <c r="G3" s="1" t="str">
        <f>"01/05/"&amp;$B$4</f>
        <v>01/05/2015</v>
      </c>
      <c r="H3" s="1" t="str">
        <f>"01/06/"&amp;$B$4</f>
        <v>01/06/2015</v>
      </c>
      <c r="I3" s="1" t="str">
        <f>"01/07/"&amp;$B$4</f>
        <v>01/07/2015</v>
      </c>
      <c r="J3" s="1" t="str">
        <f>"01/08/"&amp;$B$4</f>
        <v>01/08/2015</v>
      </c>
      <c r="K3" s="1" t="str">
        <f>"01/09/"&amp;$B$4</f>
        <v>01/09/2015</v>
      </c>
      <c r="L3" s="1" t="str">
        <f>"01/10/"&amp;$B$4</f>
        <v>01/10/2015</v>
      </c>
      <c r="M3" s="1" t="str">
        <f>"01/11/"&amp;$B$4</f>
        <v>01/11/2015</v>
      </c>
      <c r="N3" s="1" t="str">
        <f>"01/12/"&amp;$B$4</f>
        <v>01/12/2015</v>
      </c>
    </row>
    <row r="4" spans="2:14" ht="15" customHeight="1" x14ac:dyDescent="0.2">
      <c r="B4" s="9">
        <v>2015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5"/>
    </row>
    <row r="5" spans="2:14" ht="15.75" customHeight="1" thickBot="1" x14ac:dyDescent="0.25"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6"/>
    </row>
    <row r="6" spans="2:14" x14ac:dyDescent="0.2">
      <c r="C6" s="1" t="str">
        <f>"31/01/"&amp;$B$4</f>
        <v>31/01/2015</v>
      </c>
      <c r="D6" s="2" t="str">
        <f>IF((B4/4)-INT(B4/4)=0,"29/02/"&amp;$B$4,"28/02/"&amp;$B$4)</f>
        <v>28/02/2015</v>
      </c>
      <c r="E6" s="1" t="str">
        <f>"31/03/"&amp;$B$4</f>
        <v>31/03/2015</v>
      </c>
      <c r="F6" s="1" t="str">
        <f>"30/04/"&amp;$B$4</f>
        <v>30/04/2015</v>
      </c>
      <c r="G6" s="1" t="str">
        <f>"31/05/"&amp;$B$4</f>
        <v>31/05/2015</v>
      </c>
      <c r="H6" s="1" t="str">
        <f>"30/06/"&amp;$B$4</f>
        <v>30/06/2015</v>
      </c>
      <c r="I6" s="1" t="str">
        <f>"31/07/"&amp;$B$4</f>
        <v>31/07/2015</v>
      </c>
      <c r="J6" s="1" t="str">
        <f>"31/08/"&amp;$B$4</f>
        <v>31/08/2015</v>
      </c>
      <c r="K6" s="1" t="str">
        <f>"30/09/"&amp;$B$4</f>
        <v>30/09/2015</v>
      </c>
      <c r="L6" s="1" t="str">
        <f>"31/10/"&amp;$B$4</f>
        <v>31/10/2015</v>
      </c>
      <c r="M6" s="1" t="str">
        <f>"30/11/"&amp;$B$4</f>
        <v>30/11/2015</v>
      </c>
      <c r="N6" s="1" t="str">
        <f>"31/12/"&amp;$B$4</f>
        <v>31/12/2015</v>
      </c>
    </row>
    <row r="19" spans="2:2" x14ac:dyDescent="0.2">
      <c r="B19" s="4"/>
    </row>
    <row r="20" spans="2:2" x14ac:dyDescent="0.2">
      <c r="B20" s="4"/>
    </row>
    <row r="21" spans="2:2" x14ac:dyDescent="0.2">
      <c r="B21" s="3"/>
    </row>
    <row r="22" spans="2:2" x14ac:dyDescent="0.2">
      <c r="B22" s="3"/>
    </row>
    <row r="23" spans="2:2" x14ac:dyDescent="0.2">
      <c r="B23" s="3"/>
    </row>
  </sheetData>
  <mergeCells count="13">
    <mergeCell ref="G4:G5"/>
    <mergeCell ref="B4:B5"/>
    <mergeCell ref="C4:C5"/>
    <mergeCell ref="D4:D5"/>
    <mergeCell ref="E4:E5"/>
    <mergeCell ref="F4:F5"/>
    <mergeCell ref="N4:N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0</xdr:col>
                    <xdr:colOff>180975</xdr:colOff>
                    <xdr:row>1</xdr:row>
                    <xdr:rowOff>161925</xdr:rowOff>
                  </from>
                  <to>
                    <xdr:col>0</xdr:col>
                    <xdr:colOff>447675</xdr:colOff>
                    <xdr:row>6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wassem</cp:lastModifiedBy>
  <dcterms:created xsi:type="dcterms:W3CDTF">2012-08-31T20:07:49Z</dcterms:created>
  <dcterms:modified xsi:type="dcterms:W3CDTF">2012-08-31T22:34:08Z</dcterms:modified>
</cp:coreProperties>
</file>